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udija\Documents\POZEGA 03 02 2014\NABAVA 2017\013 LIJEKOVI OS JN\TROSKOVNICI\"/>
    </mc:Choice>
  </mc:AlternateContent>
  <bookViews>
    <workbookView xWindow="0" yWindow="0" windowWidth="23952" windowHeight="9360"/>
  </bookViews>
  <sheets>
    <sheet name="l" sheetId="1" r:id="rId1"/>
  </sheets>
  <definedNames>
    <definedName name="_xlnm.Print_Area" localSheetId="0">l!$A$1:$K$12</definedName>
  </definedNames>
  <calcPr calcId="152511"/>
</workbook>
</file>

<file path=xl/calcChain.xml><?xml version="1.0" encoding="utf-8"?>
<calcChain xmlns="http://schemas.openxmlformats.org/spreadsheetml/2006/main">
  <c r="J5" i="1" l="1"/>
  <c r="K5" i="1" s="1"/>
  <c r="J6" i="1"/>
  <c r="K6" i="1" s="1"/>
  <c r="J7" i="1"/>
  <c r="K7" i="1" s="1"/>
  <c r="J8" i="1"/>
  <c r="K8" i="1" s="1"/>
  <c r="J9" i="1"/>
  <c r="K9" i="1" s="1"/>
  <c r="J10" i="1"/>
  <c r="K10" i="1" s="1"/>
  <c r="A5" i="1" l="1"/>
  <c r="A6" i="1" s="1"/>
  <c r="A7" i="1" s="1"/>
  <c r="A8" i="1" s="1"/>
  <c r="A9" i="1" s="1"/>
  <c r="A10" i="1" s="1"/>
  <c r="J4" i="1"/>
  <c r="K4" i="1" l="1"/>
  <c r="K11" i="1" s="1"/>
  <c r="J11" i="1"/>
  <c r="J12" i="1" s="1"/>
  <c r="K12" i="1" l="1"/>
</calcChain>
</file>

<file path=xl/sharedStrings.xml><?xml version="1.0" encoding="utf-8"?>
<sst xmlns="http://schemas.openxmlformats.org/spreadsheetml/2006/main" count="44" uniqueCount="38">
  <si>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</si>
  <si>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</si>
  <si>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</si>
  <si>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</si>
  <si>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</si>
  <si>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</si>
  <si>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</si>
  <si>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</si>
  <si>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</si>
  <si>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</si>
  <si>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</si>
  <si>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B03AC01</t>
  </si>
  <si>
    <t>željezo karboksimaltoza</t>
  </si>
  <si>
    <t xml:space="preserve"> bočica 10 ml (50 mg/ml)</t>
  </si>
  <si>
    <t>željezo III-sorbitol glukonska kiselina</t>
  </si>
  <si>
    <t>ampula 62,5mg/5ml</t>
  </si>
  <si>
    <t>B03AC02</t>
  </si>
  <si>
    <t>željezo III oksid saharat</t>
  </si>
  <si>
    <t>ampula 100mg/5ml</t>
  </si>
  <si>
    <t>B03AA02</t>
  </si>
  <si>
    <t>željezo II-fumarat</t>
  </si>
  <si>
    <t>kapsula 350mg</t>
  </si>
  <si>
    <t>B03AB05</t>
  </si>
  <si>
    <t>željezo III-hidroksi polimaltozat</t>
  </si>
  <si>
    <t>tableta 100mg</t>
  </si>
  <si>
    <t>B03BA01</t>
  </si>
  <si>
    <t>cijanokobalamin</t>
  </si>
  <si>
    <t>ampula 1000mcg</t>
  </si>
  <si>
    <t>B03BB01</t>
  </si>
  <si>
    <t>folatna kiselina</t>
  </si>
  <si>
    <t>tableta 5mg</t>
  </si>
  <si>
    <t>Grupa 11</t>
  </si>
  <si>
    <t>Količina</t>
  </si>
  <si>
    <t>Cijena bez PDV-a</t>
  </si>
  <si>
    <t>Ukupna cijena s PDV-om</t>
  </si>
  <si>
    <t>Ukupna cijena (s i bez PDV-a) za 12 mjeseci:</t>
  </si>
  <si>
    <t>Ukupna cijena (s i bez PDV-a) za 24 mjeseca:</t>
  </si>
  <si>
    <t>B03AC05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</si>
</sst>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1"/>
  </cellStyleXfs>
  <cellXfs count="5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2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2" borderId="0" xfId="0" applyFill="1"/>
    <xf numFmtId="0" fontId="4" fillId="0" borderId="2" xfId="0" applyFont="1" applyBorder="1" applyAlignment="1">
      <alignment horizontal="center" vertical="center" wrapText="1"/>
    </xf>
    <xf numFmtId="1" fontId="7" fillId="3" borderId="6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hidden="1"/>
    </xf>
    <xf numFmtId="4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0" fontId="4" fillId="4" borderId="6" xfId="1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no" xfId="0" builtinId="0"/>
    <cellStyle name="Normalno 3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zoomScaleNormal="100" workbookViewId="0">
      <selection activeCell="C18" sqref="C18"/>
    </sheetView>
  </sheetViews>
  <sheetFormatPr defaultColWidth="17.33203125" defaultRowHeight="15.75" customHeight="1" x14ac:dyDescent="0.25"/>
  <cols>
    <col min="1" max="1" width="5.33203125" style="7" customWidth="1"/>
    <col min="2" max="2" width="9.6640625" style="5" customWidth="1"/>
    <col min="3" max="3" width="34.5546875" style="5" customWidth="1"/>
    <col min="4" max="4" width="25.5546875" style="5" customWidth="1"/>
    <col min="5" max="5" width="5.5546875" style="6" customWidth="1"/>
    <col min="6" max="6" width="14.109375" style="6" customWidth="1"/>
    <col min="7" max="7" width="14" style="6" customWidth="1"/>
    <col min="8" max="8" width="9.88671875" style="5" customWidth="1"/>
    <col min="9" max="9" width="9.33203125" style="5" customWidth="1"/>
    <col min="10" max="10" width="11.6640625" style="5" customWidth="1"/>
    <col min="11" max="11" width="13.33203125" customWidth="1"/>
    <col min="12" max="12" width="6.44140625" customWidth="1"/>
    <col min="13" max="13" width="19.6640625" customWidth="1"/>
  </cols>
  <sheetData>
    <row r="1" spans="1:13" s="2" customFormat="1" ht="15" customHeight="1" x14ac:dyDescent="0.25">
      <c r="A1" s="8" t="s">
        <v>5</v>
      </c>
      <c r="B1" s="8"/>
      <c r="C1" s="8"/>
      <c r="D1" s="28"/>
      <c r="E1" s="29"/>
      <c r="F1" s="29"/>
      <c r="G1" s="29"/>
      <c r="H1" s="4"/>
      <c r="I1" s="27"/>
      <c r="J1" s="30"/>
      <c r="K1" s="1"/>
    </row>
    <row r="2" spans="1:13" s="2" customFormat="1" ht="19.5" customHeight="1" x14ac:dyDescent="0.25">
      <c r="A2" s="55" t="s">
        <v>31</v>
      </c>
      <c r="B2" s="55"/>
      <c r="C2" s="31"/>
      <c r="D2" s="28"/>
      <c r="E2" s="29"/>
      <c r="F2" s="29"/>
      <c r="G2" s="29"/>
      <c r="H2" s="4"/>
      <c r="I2" s="27"/>
      <c r="J2" s="30"/>
      <c r="K2" s="1"/>
    </row>
    <row r="3" spans="1:13" ht="31.5" customHeight="1" x14ac:dyDescent="0.25">
      <c r="A3" s="10" t="s">
        <v>8</v>
      </c>
      <c r="B3" s="3" t="s">
        <v>0</v>
      </c>
      <c r="C3" s="3" t="s">
        <v>1</v>
      </c>
      <c r="D3" s="3" t="s">
        <v>2</v>
      </c>
      <c r="E3" s="12" t="s">
        <v>3</v>
      </c>
      <c r="F3" s="13" t="s">
        <v>10</v>
      </c>
      <c r="G3" s="13" t="s">
        <v>9</v>
      </c>
      <c r="H3" s="15" t="s">
        <v>32</v>
      </c>
      <c r="I3" s="16" t="s">
        <v>6</v>
      </c>
      <c r="J3" s="17" t="s">
        <v>33</v>
      </c>
      <c r="K3" s="16" t="s">
        <v>34</v>
      </c>
      <c r="L3" s="9"/>
      <c r="M3" s="14" t="s">
        <v>7</v>
      </c>
    </row>
    <row r="4" spans="1:13" s="2" customFormat="1" ht="18" customHeight="1" x14ac:dyDescent="0.25">
      <c r="A4" s="11">
        <v>1</v>
      </c>
      <c r="B4" s="33" t="s">
        <v>11</v>
      </c>
      <c r="C4" s="34" t="s">
        <v>12</v>
      </c>
      <c r="D4" s="53" t="s">
        <v>13</v>
      </c>
      <c r="E4" s="18" t="s">
        <v>4</v>
      </c>
      <c r="F4" s="32"/>
      <c r="G4" s="32"/>
      <c r="H4" s="35">
        <v>200</v>
      </c>
      <c r="I4" s="36">
        <v>0</v>
      </c>
      <c r="J4" s="37">
        <f t="shared" ref="J4:J10" si="0">H4*I4</f>
        <v>0</v>
      </c>
      <c r="K4" s="38">
        <f t="shared" ref="K4:K10" si="1">J4*M4</f>
        <v>0</v>
      </c>
      <c r="M4" s="54">
        <v>1.05</v>
      </c>
    </row>
    <row r="5" spans="1:13" ht="18" customHeight="1" x14ac:dyDescent="0.25">
      <c r="A5" s="11">
        <f>A4+1</f>
        <v>2</v>
      </c>
      <c r="B5" s="39" t="s">
        <v>37</v>
      </c>
      <c r="C5" s="40" t="s">
        <v>14</v>
      </c>
      <c r="D5" s="41" t="s">
        <v>15</v>
      </c>
      <c r="E5" s="19" t="s">
        <v>4</v>
      </c>
      <c r="F5" s="32"/>
      <c r="G5" s="32"/>
      <c r="H5" s="35">
        <v>2200</v>
      </c>
      <c r="I5" s="36">
        <v>0</v>
      </c>
      <c r="J5" s="37">
        <f t="shared" si="0"/>
        <v>0</v>
      </c>
      <c r="K5" s="38">
        <f t="shared" si="1"/>
        <v>0</v>
      </c>
      <c r="M5" s="54">
        <v>1.05</v>
      </c>
    </row>
    <row r="6" spans="1:13" ht="18" customHeight="1" x14ac:dyDescent="0.25">
      <c r="A6" s="11">
        <f t="shared" ref="A6:A10" si="2">A5+1</f>
        <v>3</v>
      </c>
      <c r="B6" s="42" t="s">
        <v>16</v>
      </c>
      <c r="C6" s="43" t="s">
        <v>17</v>
      </c>
      <c r="D6" s="44" t="s">
        <v>18</v>
      </c>
      <c r="E6" s="19" t="s">
        <v>4</v>
      </c>
      <c r="F6" s="32"/>
      <c r="G6" s="32"/>
      <c r="H6" s="45">
        <v>275</v>
      </c>
      <c r="I6" s="36">
        <v>0</v>
      </c>
      <c r="J6" s="37">
        <f t="shared" si="0"/>
        <v>0</v>
      </c>
      <c r="K6" s="38">
        <f t="shared" si="1"/>
        <v>0</v>
      </c>
      <c r="M6" s="54">
        <v>1.05</v>
      </c>
    </row>
    <row r="7" spans="1:13" ht="18" customHeight="1" x14ac:dyDescent="0.25">
      <c r="A7" s="11">
        <f t="shared" si="2"/>
        <v>4</v>
      </c>
      <c r="B7" s="42" t="s">
        <v>19</v>
      </c>
      <c r="C7" s="43" t="s">
        <v>20</v>
      </c>
      <c r="D7" s="44" t="s">
        <v>21</v>
      </c>
      <c r="E7" s="19" t="s">
        <v>4</v>
      </c>
      <c r="F7" s="32"/>
      <c r="G7" s="32"/>
      <c r="H7" s="45">
        <v>600</v>
      </c>
      <c r="I7" s="36">
        <v>0</v>
      </c>
      <c r="J7" s="37">
        <f t="shared" si="0"/>
        <v>0</v>
      </c>
      <c r="K7" s="38">
        <f t="shared" si="1"/>
        <v>0</v>
      </c>
      <c r="M7" s="54">
        <v>1.05</v>
      </c>
    </row>
    <row r="8" spans="1:13" s="2" customFormat="1" ht="18" customHeight="1" x14ac:dyDescent="0.25">
      <c r="A8" s="11">
        <f t="shared" si="2"/>
        <v>5</v>
      </c>
      <c r="B8" s="42" t="s">
        <v>22</v>
      </c>
      <c r="C8" s="42" t="s">
        <v>23</v>
      </c>
      <c r="D8" s="44" t="s">
        <v>24</v>
      </c>
      <c r="E8" s="19" t="s">
        <v>4</v>
      </c>
      <c r="F8" s="32"/>
      <c r="G8" s="32"/>
      <c r="H8" s="45">
        <v>150</v>
      </c>
      <c r="I8" s="36">
        <v>0</v>
      </c>
      <c r="J8" s="37">
        <f t="shared" si="0"/>
        <v>0</v>
      </c>
      <c r="K8" s="38">
        <f t="shared" si="1"/>
        <v>0</v>
      </c>
      <c r="M8" s="54">
        <v>1.05</v>
      </c>
    </row>
    <row r="9" spans="1:13" s="2" customFormat="1" ht="18" customHeight="1" x14ac:dyDescent="0.25">
      <c r="A9" s="11">
        <f t="shared" si="2"/>
        <v>6</v>
      </c>
      <c r="B9" s="46" t="s">
        <v>25</v>
      </c>
      <c r="C9" s="46" t="s">
        <v>26</v>
      </c>
      <c r="D9" s="47" t="s">
        <v>27</v>
      </c>
      <c r="E9" s="19" t="s">
        <v>4</v>
      </c>
      <c r="F9" s="32"/>
      <c r="G9" s="32"/>
      <c r="H9" s="48">
        <v>300</v>
      </c>
      <c r="I9" s="36">
        <v>0</v>
      </c>
      <c r="J9" s="37">
        <f t="shared" si="0"/>
        <v>0</v>
      </c>
      <c r="K9" s="38">
        <f t="shared" si="1"/>
        <v>0</v>
      </c>
      <c r="M9" s="54">
        <v>1.05</v>
      </c>
    </row>
    <row r="10" spans="1:13" s="2" customFormat="1" ht="18" customHeight="1" x14ac:dyDescent="0.25">
      <c r="A10" s="11">
        <f t="shared" si="2"/>
        <v>7</v>
      </c>
      <c r="B10" s="49" t="s">
        <v>28</v>
      </c>
      <c r="C10" s="50" t="s">
        <v>29</v>
      </c>
      <c r="D10" s="51" t="s">
        <v>30</v>
      </c>
      <c r="E10" s="20" t="s">
        <v>4</v>
      </c>
      <c r="F10" s="32"/>
      <c r="G10" s="32"/>
      <c r="H10" s="52">
        <v>1600</v>
      </c>
      <c r="I10" s="36">
        <v>0</v>
      </c>
      <c r="J10" s="37">
        <f t="shared" si="0"/>
        <v>0</v>
      </c>
      <c r="K10" s="38">
        <f t="shared" si="1"/>
        <v>0</v>
      </c>
      <c r="M10" s="54">
        <v>1.05</v>
      </c>
    </row>
    <row r="11" spans="1:13" s="2" customFormat="1" ht="16.5" customHeight="1" x14ac:dyDescent="0.25">
      <c r="A11" s="21"/>
      <c r="B11" s="22"/>
      <c r="C11" s="23"/>
      <c r="D11" s="24"/>
      <c r="E11" s="25"/>
      <c r="F11" s="56" t="s">
        <v>35</v>
      </c>
      <c r="G11" s="56"/>
      <c r="H11" s="56"/>
      <c r="I11" s="26"/>
      <c r="J11" s="37">
        <f>SUM(J4:J10)</f>
        <v>0</v>
      </c>
      <c r="K11" s="37">
        <f>SUM(K4:K10)</f>
        <v>0</v>
      </c>
    </row>
    <row r="12" spans="1:13" s="2" customFormat="1" ht="16.5" customHeight="1" x14ac:dyDescent="0.25">
      <c r="A12" s="21"/>
      <c r="B12" s="22"/>
      <c r="C12" s="23"/>
      <c r="D12" s="24"/>
      <c r="E12" s="25"/>
      <c r="F12" s="57" t="s">
        <v>36</v>
      </c>
      <c r="G12" s="57"/>
      <c r="H12" s="57"/>
      <c r="I12" s="27"/>
      <c r="J12" s="37">
        <f>(J11*2)</f>
        <v>0</v>
      </c>
      <c r="K12" s="37">
        <f>(K11*2)</f>
        <v>0</v>
      </c>
    </row>
  </sheetData>
  <mergeCells count="3">
    <mergeCell ref="A2:B2"/>
    <mergeCell ref="F11:H11"/>
    <mergeCell ref="F12:H1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</vt:lpstr>
      <vt:lpstr>l!Podrucje_ispisa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Mario Budija</cp:lastModifiedBy>
  <cp:lastPrinted>2015-02-20T08:05:34Z</cp:lastPrinted>
  <dcterms:created xsi:type="dcterms:W3CDTF">2015-02-11T11:46:42Z</dcterms:created>
  <dcterms:modified xsi:type="dcterms:W3CDTF">2017-02-01T10:48:26Z</dcterms:modified>
</cp:coreProperties>
</file>